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firstSheet="1" activeTab="1"/>
  </bookViews>
  <sheets>
    <sheet name="Availab 23-24" sheetId="4" state="hidden" r:id="rId1"/>
    <sheet name="September" sheetId="11" r:id="rId2"/>
  </sheets>
  <definedNames>
    <definedName name="_xlnm.Print_Area" localSheetId="1">September!$A$1:$I$38</definedName>
  </definedNames>
  <calcPr calcId="124519"/>
</workbook>
</file>

<file path=xl/calcChain.xml><?xml version="1.0" encoding="utf-8"?>
<calcChain xmlns="http://schemas.openxmlformats.org/spreadsheetml/2006/main">
  <c r="H23" i="11"/>
  <c r="G23" l="1"/>
  <c r="E23" l="1"/>
  <c r="E21"/>
  <c r="E22"/>
  <c r="H22" s="1"/>
  <c r="E20"/>
  <c r="E17"/>
  <c r="E14"/>
  <c r="E15"/>
  <c r="E13"/>
  <c r="E5"/>
  <c r="E6"/>
  <c r="E7"/>
  <c r="E8"/>
  <c r="E9"/>
  <c r="E4"/>
  <c r="H38"/>
  <c r="G38"/>
  <c r="G25"/>
  <c r="G21" l="1"/>
  <c r="G22"/>
  <c r="G24"/>
  <c r="G26"/>
  <c r="G27"/>
  <c r="G28"/>
  <c r="G29"/>
  <c r="G30"/>
  <c r="G31"/>
  <c r="G32"/>
  <c r="G33"/>
  <c r="G34"/>
  <c r="G35"/>
  <c r="G36"/>
  <c r="G37"/>
  <c r="G20"/>
  <c r="G18"/>
  <c r="G17"/>
  <c r="G14"/>
  <c r="G13"/>
  <c r="G5"/>
  <c r="G6"/>
  <c r="G7"/>
  <c r="G8"/>
  <c r="G9"/>
  <c r="G4"/>
  <c r="H37"/>
  <c r="H35"/>
  <c r="H31"/>
  <c r="H30"/>
  <c r="H29"/>
  <c r="H28"/>
  <c r="H27"/>
  <c r="H26"/>
  <c r="H25"/>
  <c r="H21"/>
  <c r="H20"/>
  <c r="H17"/>
  <c r="H9"/>
  <c r="H8"/>
  <c r="H7"/>
  <c r="H6"/>
  <c r="H5"/>
  <c r="H4"/>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<sst xmlns="http://schemas.openxmlformats.org/spreadsheetml/2006/main" count="112" uniqueCount="57">
  <si>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</si>
  <si>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</si>
  <si>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</si>
  <si>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</si>
  <si>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</si>
  <si>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</si>
  <si>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</si>
  <si>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</si>
  <si>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</si>
  <si>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</si>
  <si>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</si>
  <si>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</si>
  <si>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</si>
  <si>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</si>
  <si>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</si>
  <si>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</si>
  <si>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</si>
  <si>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</si>
  <si>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</si>
  <si>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</si>
  <si>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</si>
  <si>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</si>
  <si>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</si>
  <si>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</si>
  <si>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</si>
  <si>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</si>
  <si>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</si>
  <si>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</si>
  <si>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</si>
  <si>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</si>
  <si>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</si>
  <si>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</si>
  <si>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</si>
  <si>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</si>
  <si>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</si>
  <si>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</si>
  <si>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</si>
  <si>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</si>
  <si>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</si>
  <si>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</si>
  <si>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</si>
  <si>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</si>
  <si>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</si>
  <si>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</si>
  <si>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</si>
  <si>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</si>
  <si>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</si>
  <si>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</si>
  <si>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</si>
  <si>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</si>
  <si>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</si>
  <si>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</si>
  <si>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</si>
  <si>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</si>
  <si>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SEPTEMBER</t>
  </si>
  <si>
    <t>NTPC-TELANGANA-STPS STAGE-1</t>
  </si>
  <si>
    <t>Availability of Generating Stations during September FY2023-24 (Annexure-3)</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</si>
</sst>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s>
  <fills count="8">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0" fillId="6" borderId="1" xfId="0" applyFill="1" applyBorder="1" applyAlignment="1">
      <alignment horizontal="center" vertical="center"/>
    </xf>
    <xf numFmtId="2" fontId="0" fillId="0" borderId="0" xfId="0" applyNumberFormat="1" applyAlignment="1">
      <alignment horizontal="center" vertical="center"/>
    </xf>
    <xf numFmtId="0" fontId="1" fillId="0" borderId="1" xfId="0" quotePrefix="1" applyFont="1" applyBorder="1" applyAlignment="1">
      <alignment horizontal="center" vertical="center"/>
    </xf>
    <xf numFmtId="2" fontId="0" fillId="0" borderId="0" xfId="0" applyNumberFormat="1"/>
    <xf numFmtId="1" fontId="5" fillId="0" borderId="0" xfId="0" applyNumberFormat="1" applyFont="1"/>
    <xf numFmtId="1"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0" fillId="7" borderId="1" xfId="0" applyNumberFormat="1" applyFill="1" applyBorder="1" applyAlignment="1">
      <alignment horizontal="center" vertical="center"/>
    </xf>
    <xf numFmtId="0" fontId="1" fillId="5"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20" t="s">
        <v>20</v>
      </c>
      <c r="B1" s="20"/>
      <c r="C1" s="20"/>
      <c r="D1" s="20"/>
      <c r="E1" s="20"/>
      <c r="F1" s="20"/>
      <c r="G1" s="20"/>
      <c r="H1" s="20"/>
      <c r="I1" s="20"/>
    </row>
    <row r="2" spans="1:9" ht="15.75">
      <c r="A2" s="21" t="s">
        <v>18</v>
      </c>
      <c r="B2" s="21" t="s">
        <v>29</v>
      </c>
      <c r="C2" s="21" t="s">
        <v>21</v>
      </c>
      <c r="D2" s="24" t="s">
        <v>17</v>
      </c>
      <c r="E2" s="24"/>
      <c r="F2" s="24" t="s">
        <v>23</v>
      </c>
      <c r="G2" s="24"/>
      <c r="H2" s="24" t="s">
        <v>24</v>
      </c>
      <c r="I2" s="24"/>
    </row>
    <row r="3" spans="1:9" ht="47.25">
      <c r="A3" s="22"/>
      <c r="B3" s="22"/>
      <c r="C3" s="22"/>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23" t="s">
        <v>31</v>
      </c>
      <c r="E16" s="23"/>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23" t="s">
        <v>31</v>
      </c>
      <c r="E18" s="23"/>
      <c r="F18" s="2"/>
      <c r="G18" s="4"/>
      <c r="H18" s="2"/>
      <c r="I18" s="2"/>
    </row>
    <row r="19" spans="1:9">
      <c r="A19" s="2" t="s">
        <v>13</v>
      </c>
      <c r="B19" s="3">
        <v>57.6</v>
      </c>
      <c r="C19" s="3">
        <v>1</v>
      </c>
      <c r="D19" s="23" t="s">
        <v>31</v>
      </c>
      <c r="E19" s="23"/>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23" t="s">
        <v>31</v>
      </c>
      <c r="E24" s="23"/>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M42"/>
  <sheetViews>
    <sheetView showGridLines="0" tabSelected="1" zoomScale="92" zoomScaleNormal="92" workbookViewId="0">
      <pane xSplit="1" ySplit="3" topLeftCell="B4" activePane="bottomRight" state="frozen"/>
      <selection pane="topRight" activeCell="B1" sqref="B1"/>
      <selection pane="bottomLeft" activeCell="A4" sqref="A4"/>
      <selection pane="bottomRight" activeCell="F12" sqref="F12"/>
    </sheetView>
  </sheetViews>
  <sheetFormatPr defaultRowHeight="1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c r="A1" s="26" t="s">
        <v>56</v>
      </c>
      <c r="B1" s="26"/>
      <c r="C1" s="26"/>
      <c r="D1" s="26"/>
      <c r="E1" s="26"/>
      <c r="F1" s="26"/>
      <c r="G1" s="26"/>
      <c r="H1" s="26"/>
      <c r="I1" s="26"/>
    </row>
    <row r="2" spans="1:12" s="1" customFormat="1" ht="15.75" customHeight="1">
      <c r="A2" s="27" t="s">
        <v>18</v>
      </c>
      <c r="B2" s="27" t="s">
        <v>29</v>
      </c>
      <c r="C2" s="27" t="s">
        <v>21</v>
      </c>
      <c r="D2" s="28" t="s">
        <v>54</v>
      </c>
      <c r="E2" s="28"/>
      <c r="F2" s="28"/>
      <c r="G2" s="28"/>
      <c r="H2" s="28"/>
      <c r="I2" s="28"/>
    </row>
    <row r="3" spans="1:12" s="1" customFormat="1" ht="45">
      <c r="A3" s="27"/>
      <c r="B3" s="27"/>
      <c r="C3" s="27"/>
      <c r="D3" s="19" t="s">
        <v>22</v>
      </c>
      <c r="E3" s="19" t="s">
        <v>19</v>
      </c>
      <c r="F3" s="19" t="s">
        <v>32</v>
      </c>
      <c r="G3" s="19" t="s">
        <v>33</v>
      </c>
      <c r="H3" s="19" t="s">
        <v>34</v>
      </c>
      <c r="I3" s="19" t="s">
        <v>35</v>
      </c>
    </row>
    <row r="4" spans="1:12">
      <c r="A4" s="13" t="s">
        <v>0</v>
      </c>
      <c r="B4" s="3">
        <v>1260</v>
      </c>
      <c r="C4" s="3">
        <v>9</v>
      </c>
      <c r="D4" s="17">
        <v>66.010000000000005</v>
      </c>
      <c r="E4" s="4">
        <f>B4*(1-C4%)*D4%*24*30/1000</f>
        <v>544.94687520000014</v>
      </c>
      <c r="F4" s="4">
        <v>528.59300000000007</v>
      </c>
      <c r="G4" s="4">
        <f>(F4/(B4*(1-C4%)*24*30/1000))*100</f>
        <v>64.029037540942312</v>
      </c>
      <c r="H4" s="4">
        <f>E4-F4</f>
        <v>16.353875200000061</v>
      </c>
      <c r="I4" s="17"/>
      <c r="J4" s="15"/>
      <c r="K4" s="10"/>
    </row>
    <row r="5" spans="1:12">
      <c r="A5" s="13" t="s">
        <v>1</v>
      </c>
      <c r="B5" s="3">
        <v>500</v>
      </c>
      <c r="C5" s="3">
        <v>7.5</v>
      </c>
      <c r="D5" s="17">
        <v>80.819999999999993</v>
      </c>
      <c r="E5" s="4">
        <f t="shared" ref="E5:E9" si="0">B5*(1-C5%)*D5%*24*30/1000</f>
        <v>269.13059999999996</v>
      </c>
      <c r="F5" s="4">
        <v>252.185</v>
      </c>
      <c r="G5" s="4">
        <f t="shared" ref="G5:G9" si="1">(F5/(B5*(1-C5%)*24*30/1000))*100</f>
        <v>75.731231231231234</v>
      </c>
      <c r="H5" s="4">
        <f t="shared" ref="H5:H23" si="2">E5-F5</f>
        <v>16.945599999999956</v>
      </c>
      <c r="I5" s="17"/>
      <c r="J5" s="15"/>
      <c r="K5" s="10"/>
    </row>
    <row r="6" spans="1:12">
      <c r="A6" s="13" t="s">
        <v>2</v>
      </c>
      <c r="B6" s="3">
        <v>420</v>
      </c>
      <c r="C6" s="3">
        <v>9</v>
      </c>
      <c r="D6" s="17">
        <v>69.94</v>
      </c>
      <c r="E6" s="4">
        <f t="shared" si="0"/>
        <v>192.46368959999998</v>
      </c>
      <c r="F6" s="4">
        <v>175.70270000000002</v>
      </c>
      <c r="G6" s="4">
        <f t="shared" si="1"/>
        <v>63.84917000988429</v>
      </c>
      <c r="H6" s="4">
        <f t="shared" si="2"/>
        <v>16.760989599999959</v>
      </c>
      <c r="I6" s="17"/>
      <c r="J6" s="15"/>
      <c r="K6" s="10"/>
    </row>
    <row r="7" spans="1:12">
      <c r="A7" s="13" t="s">
        <v>3</v>
      </c>
      <c r="B7" s="3">
        <v>420</v>
      </c>
      <c r="C7" s="3">
        <v>9</v>
      </c>
      <c r="D7" s="17">
        <v>92.3</v>
      </c>
      <c r="E7" s="4">
        <f t="shared" si="0"/>
        <v>253.994832</v>
      </c>
      <c r="F7" s="4">
        <v>225.15729999999996</v>
      </c>
      <c r="G7" s="4">
        <f t="shared" si="1"/>
        <v>81.82063637420778</v>
      </c>
      <c r="H7" s="4">
        <f t="shared" si="2"/>
        <v>28.837532000000039</v>
      </c>
      <c r="I7" s="17"/>
      <c r="J7" s="15"/>
      <c r="K7" s="10"/>
    </row>
    <row r="8" spans="1:12">
      <c r="A8" s="13" t="s">
        <v>4</v>
      </c>
      <c r="B8" s="3">
        <v>210</v>
      </c>
      <c r="C8" s="3">
        <v>9</v>
      </c>
      <c r="D8" s="17">
        <v>79.23</v>
      </c>
      <c r="E8" s="4">
        <f t="shared" si="0"/>
        <v>109.01414159999999</v>
      </c>
      <c r="F8" s="4">
        <v>97.878799999999998</v>
      </c>
      <c r="G8" s="4">
        <f t="shared" si="1"/>
        <v>71.13698470841328</v>
      </c>
      <c r="H8" s="4">
        <f t="shared" si="2"/>
        <v>11.13534159999999</v>
      </c>
      <c r="I8" s="17"/>
      <c r="J8" s="15"/>
      <c r="K8" s="10"/>
    </row>
    <row r="9" spans="1:12">
      <c r="A9" s="13" t="s">
        <v>5</v>
      </c>
      <c r="B9" s="3">
        <v>600</v>
      </c>
      <c r="C9" s="3">
        <v>5.75</v>
      </c>
      <c r="D9" s="17">
        <v>61.04</v>
      </c>
      <c r="E9" s="4">
        <f t="shared" si="0"/>
        <v>248.53046399999997</v>
      </c>
      <c r="F9" s="4">
        <v>229.26200000000003</v>
      </c>
      <c r="G9" s="4">
        <f t="shared" si="1"/>
        <v>56.307594066214762</v>
      </c>
      <c r="H9" s="4">
        <f t="shared" si="2"/>
        <v>19.268463999999938</v>
      </c>
      <c r="I9" s="17"/>
    </row>
    <row r="10" spans="1:12">
      <c r="A10" s="13" t="s">
        <v>6</v>
      </c>
      <c r="B10" s="3">
        <v>770</v>
      </c>
      <c r="C10" s="3">
        <v>1</v>
      </c>
      <c r="D10" s="23" t="s">
        <v>31</v>
      </c>
      <c r="E10" s="23"/>
      <c r="F10" s="4">
        <v>-0.2266</v>
      </c>
      <c r="G10" s="4" t="s">
        <v>30</v>
      </c>
      <c r="H10" s="4" t="s">
        <v>30</v>
      </c>
      <c r="I10" s="17"/>
    </row>
    <row r="11" spans="1:12">
      <c r="A11" s="13" t="s">
        <v>7</v>
      </c>
      <c r="B11" s="3">
        <v>90</v>
      </c>
      <c r="C11" s="3">
        <v>1</v>
      </c>
      <c r="D11" s="23" t="s">
        <v>31</v>
      </c>
      <c r="E11" s="23"/>
      <c r="F11" s="4">
        <v>-2.9752000000000001E-2</v>
      </c>
      <c r="G11" s="4" t="s">
        <v>30</v>
      </c>
      <c r="H11" s="4" t="s">
        <v>30</v>
      </c>
      <c r="I11" s="17"/>
      <c r="K11" s="15"/>
      <c r="L11" s="10"/>
    </row>
    <row r="12" spans="1:12">
      <c r="A12" s="13" t="s">
        <v>8</v>
      </c>
      <c r="B12" s="3">
        <v>50</v>
      </c>
      <c r="C12" s="3">
        <v>1</v>
      </c>
      <c r="D12" s="23" t="s">
        <v>31</v>
      </c>
      <c r="E12" s="23"/>
      <c r="F12" s="4">
        <v>-8.9599999999999999E-2</v>
      </c>
      <c r="G12" s="4" t="s">
        <v>30</v>
      </c>
      <c r="H12" s="4" t="s">
        <v>30</v>
      </c>
      <c r="I12" s="17"/>
      <c r="K12" s="15"/>
      <c r="L12" s="10"/>
    </row>
    <row r="13" spans="1:12">
      <c r="A13" s="13" t="s">
        <v>9</v>
      </c>
      <c r="B13" s="3">
        <v>240</v>
      </c>
      <c r="C13" s="3">
        <v>1</v>
      </c>
      <c r="D13" s="17">
        <v>100</v>
      </c>
      <c r="E13" s="4">
        <f>B13*(1-C13%)*D13%*24*30/1000</f>
        <v>171.072</v>
      </c>
      <c r="F13" s="4">
        <v>25.729843000000002</v>
      </c>
      <c r="G13" s="4">
        <f>(F13/(B13*(1-C13%)*24*30/1000))*100</f>
        <v>15.040359030115976</v>
      </c>
      <c r="H13" s="4" t="s">
        <v>30</v>
      </c>
      <c r="I13" s="17"/>
      <c r="J13" s="15"/>
      <c r="K13" s="15"/>
      <c r="L13" s="10"/>
    </row>
    <row r="14" spans="1:12">
      <c r="A14" s="13" t="s">
        <v>10</v>
      </c>
      <c r="B14" s="3">
        <v>460</v>
      </c>
      <c r="C14" s="3">
        <v>1</v>
      </c>
      <c r="D14" s="17">
        <v>100</v>
      </c>
      <c r="E14" s="4">
        <f t="shared" ref="E14:E15" si="3">B14*(1-C14%)*D14%*24*30/1000</f>
        <v>327.88799999999992</v>
      </c>
      <c r="F14" s="4">
        <v>91.317150999999996</v>
      </c>
      <c r="G14" s="4">
        <f>(F14/(B14*(1-C14%)*24*30/1000))*100</f>
        <v>27.850104608890845</v>
      </c>
      <c r="H14" s="4" t="s">
        <v>30</v>
      </c>
      <c r="I14" s="17"/>
      <c r="J14" s="15"/>
      <c r="K14" s="15"/>
      <c r="L14" s="10"/>
    </row>
    <row r="15" spans="1:12">
      <c r="A15" s="13" t="s">
        <v>11</v>
      </c>
      <c r="B15" s="3">
        <v>25</v>
      </c>
      <c r="C15" s="3">
        <v>1</v>
      </c>
      <c r="D15" s="17">
        <v>100</v>
      </c>
      <c r="E15" s="4">
        <f t="shared" si="3"/>
        <v>17.82</v>
      </c>
      <c r="F15" s="4">
        <v>10.032893999999999</v>
      </c>
      <c r="G15" s="4" t="s">
        <v>30</v>
      </c>
      <c r="H15" s="4" t="s">
        <v>30</v>
      </c>
      <c r="I15" s="17"/>
      <c r="J15" s="15"/>
      <c r="K15" s="10"/>
    </row>
    <row r="16" spans="1:12">
      <c r="A16" s="13" t="s">
        <v>12</v>
      </c>
      <c r="B16" s="3">
        <v>20</v>
      </c>
      <c r="C16" s="3">
        <v>1</v>
      </c>
      <c r="D16" s="23" t="s">
        <v>31</v>
      </c>
      <c r="E16" s="23"/>
      <c r="F16" s="4">
        <v>-2.2369E-2</v>
      </c>
      <c r="G16" s="4" t="s">
        <v>30</v>
      </c>
      <c r="H16" s="4" t="s">
        <v>30</v>
      </c>
      <c r="I16" s="17"/>
      <c r="J16" s="15"/>
      <c r="K16" s="10"/>
    </row>
    <row r="17" spans="1:13">
      <c r="A17" s="13" t="s">
        <v>36</v>
      </c>
      <c r="B17" s="3">
        <v>1</v>
      </c>
      <c r="C17" s="3">
        <v>1</v>
      </c>
      <c r="D17" s="17">
        <v>100</v>
      </c>
      <c r="E17" s="4">
        <f>B17*(1-C17%)*D17%*24*30/1000</f>
        <v>0.71279999999999999</v>
      </c>
      <c r="F17" s="4">
        <v>0.40800000000000003</v>
      </c>
      <c r="G17" s="4">
        <f>(F17/(B17*(1-C17%)*24*30/1000))*100</f>
        <v>57.239057239057246</v>
      </c>
      <c r="H17" s="4">
        <f t="shared" si="2"/>
        <v>0.30479999999999996</v>
      </c>
      <c r="I17" s="17"/>
      <c r="J17" s="15"/>
      <c r="K17" s="10"/>
    </row>
    <row r="18" spans="1:13">
      <c r="A18" s="13" t="s">
        <v>37</v>
      </c>
      <c r="B18" s="3">
        <v>60</v>
      </c>
      <c r="C18" s="3">
        <v>1</v>
      </c>
      <c r="D18" s="23" t="s">
        <v>31</v>
      </c>
      <c r="E18" s="23"/>
      <c r="F18" s="4">
        <v>38.055</v>
      </c>
      <c r="G18" s="4">
        <f>(F18/(B18*(1-C18%)*24*30/1000))*100</f>
        <v>88.980078563411894</v>
      </c>
      <c r="H18" s="4">
        <v>0</v>
      </c>
      <c r="I18" s="17"/>
      <c r="J18" s="15"/>
      <c r="K18" s="10"/>
    </row>
    <row r="19" spans="1:13">
      <c r="A19" s="13" t="s">
        <v>13</v>
      </c>
      <c r="B19" s="3">
        <v>57.6</v>
      </c>
      <c r="C19" s="3">
        <v>1</v>
      </c>
      <c r="D19" s="23" t="s">
        <v>31</v>
      </c>
      <c r="E19" s="23"/>
      <c r="F19" s="4">
        <v>19.6831</v>
      </c>
      <c r="G19" s="4" t="s">
        <v>30</v>
      </c>
      <c r="H19" s="4" t="s">
        <v>30</v>
      </c>
      <c r="I19" s="17"/>
      <c r="J19" s="15"/>
      <c r="K19" s="10"/>
    </row>
    <row r="20" spans="1:13">
      <c r="A20" s="13" t="s">
        <v>14</v>
      </c>
      <c r="B20" s="3">
        <v>1600</v>
      </c>
      <c r="C20" s="3">
        <v>6.5</v>
      </c>
      <c r="D20" s="17">
        <v>40.04</v>
      </c>
      <c r="E20" s="4">
        <f>B20*(1-C20%)*D20%*24*30/1000</f>
        <v>431.27884799999993</v>
      </c>
      <c r="F20" s="4">
        <v>429.17899999999997</v>
      </c>
      <c r="G20" s="4">
        <f>(F20/(B20*(1-C20%)*24*30/1000))*100</f>
        <v>39.845049762329175</v>
      </c>
      <c r="H20" s="4">
        <f t="shared" si="2"/>
        <v>2.0998479999999518</v>
      </c>
      <c r="I20" s="17"/>
      <c r="J20" s="15"/>
      <c r="K20" s="10"/>
    </row>
    <row r="21" spans="1:13">
      <c r="A21" s="13" t="s">
        <v>15</v>
      </c>
      <c r="B21" s="3">
        <v>800</v>
      </c>
      <c r="C21" s="3">
        <v>5.75</v>
      </c>
      <c r="D21" s="17">
        <v>5.69</v>
      </c>
      <c r="E21" s="4">
        <f t="shared" ref="E21:E22" si="4">B21*(1-C21%)*D21%*24*30/1000</f>
        <v>30.889872000000004</v>
      </c>
      <c r="F21" s="4">
        <v>27.041999999999994</v>
      </c>
      <c r="G21" s="4">
        <f t="shared" ref="G21:G38" si="5">(F21/(B21*(1-C21%)*24*30/1000))*100</f>
        <v>4.9812113174182135</v>
      </c>
      <c r="H21" s="4">
        <f t="shared" si="2"/>
        <v>3.8478720000000095</v>
      </c>
      <c r="I21" s="17"/>
      <c r="J21" s="15"/>
      <c r="K21" s="10"/>
    </row>
    <row r="22" spans="1:13">
      <c r="A22" s="13" t="s">
        <v>16</v>
      </c>
      <c r="B22" s="3">
        <v>1040</v>
      </c>
      <c r="C22" s="3">
        <v>5.75</v>
      </c>
      <c r="D22" s="17">
        <v>84.14</v>
      </c>
      <c r="E22" s="4">
        <f t="shared" si="4"/>
        <v>593.81300160000012</v>
      </c>
      <c r="F22" s="4">
        <v>500.95000000000005</v>
      </c>
      <c r="G22" s="4">
        <f t="shared" si="5"/>
        <v>70.981829105171272</v>
      </c>
      <c r="H22" s="4">
        <f t="shared" si="2"/>
        <v>92.863001600000075</v>
      </c>
      <c r="I22" s="17"/>
      <c r="J22" s="15"/>
      <c r="K22" s="10"/>
    </row>
    <row r="23" spans="1:13" ht="24">
      <c r="A23" s="14" t="s">
        <v>52</v>
      </c>
      <c r="B23" s="3">
        <v>230.55</v>
      </c>
      <c r="C23" s="9">
        <v>5</v>
      </c>
      <c r="D23" s="17">
        <v>93.1</v>
      </c>
      <c r="E23" s="4">
        <f>B23*D23%*24*30/1000</f>
        <v>154.54227600000002</v>
      </c>
      <c r="F23" s="4">
        <v>147.72099799999998</v>
      </c>
      <c r="G23" s="4">
        <f>(F23/(B23*(1-0%)*24*30/1000))*100</f>
        <v>88.990697366201559</v>
      </c>
      <c r="H23" s="18">
        <f t="shared" si="2"/>
        <v>6.821278000000035</v>
      </c>
      <c r="I23" s="17"/>
      <c r="J23" s="15"/>
      <c r="K23" s="10"/>
    </row>
    <row r="24" spans="1:13">
      <c r="A24" s="13" t="s">
        <v>53</v>
      </c>
      <c r="B24" s="3">
        <v>625</v>
      </c>
      <c r="C24" s="9">
        <v>5</v>
      </c>
      <c r="D24" s="23" t="s">
        <v>31</v>
      </c>
      <c r="E24" s="23"/>
      <c r="F24" s="4">
        <v>378</v>
      </c>
      <c r="G24" s="4">
        <f t="shared" si="5"/>
        <v>88.421052631578945</v>
      </c>
      <c r="H24" s="4">
        <v>0</v>
      </c>
      <c r="I24" s="17"/>
      <c r="J24" s="15"/>
      <c r="K24" s="10"/>
      <c r="L24" s="11"/>
    </row>
    <row r="25" spans="1:13">
      <c r="A25" s="13" t="s">
        <v>39</v>
      </c>
      <c r="B25" s="3">
        <v>277.89300000000003</v>
      </c>
      <c r="C25" s="3">
        <v>7.04</v>
      </c>
      <c r="D25" s="4">
        <v>86.472999999999999</v>
      </c>
      <c r="E25" s="4">
        <v>154.4198412955968</v>
      </c>
      <c r="F25" s="4">
        <v>139.49778699999999</v>
      </c>
      <c r="G25" s="4">
        <f>(F25/(B25*(1-C25%)*24*30/1000))*100</f>
        <v>74.999971659776151</v>
      </c>
      <c r="H25" s="4">
        <f>E25-F25</f>
        <v>14.922054295596809</v>
      </c>
      <c r="I25" s="17"/>
      <c r="J25" s="15"/>
      <c r="K25" s="10"/>
      <c r="L25" s="11"/>
      <c r="M25" s="10"/>
    </row>
    <row r="26" spans="1:13">
      <c r="A26" s="13" t="s">
        <v>40</v>
      </c>
      <c r="B26" s="3">
        <v>69.67</v>
      </c>
      <c r="C26" s="3">
        <v>6.25</v>
      </c>
      <c r="D26" s="4">
        <v>103.70399999999999</v>
      </c>
      <c r="E26" s="4">
        <v>47.253635009999996</v>
      </c>
      <c r="F26" s="4">
        <v>41.144214999999996</v>
      </c>
      <c r="G26" s="4">
        <f t="shared" si="5"/>
        <v>87.490157302415085</v>
      </c>
      <c r="H26" s="4">
        <f t="shared" ref="H26:H38" si="6">E26-F26</f>
        <v>6.1094200100000009</v>
      </c>
      <c r="I26" s="17"/>
      <c r="J26" s="15"/>
      <c r="K26" s="10"/>
      <c r="L26" s="12"/>
      <c r="M26" s="10"/>
    </row>
    <row r="27" spans="1:13">
      <c r="A27" s="13" t="s">
        <v>42</v>
      </c>
      <c r="B27" s="3">
        <v>173.76000000000002</v>
      </c>
      <c r="C27" s="3">
        <v>6.25</v>
      </c>
      <c r="D27" s="4">
        <v>78.204999999999998</v>
      </c>
      <c r="E27" s="4">
        <v>91.756753424999999</v>
      </c>
      <c r="F27" s="4">
        <v>86.312624999999997</v>
      </c>
      <c r="G27" s="4">
        <f t="shared" si="5"/>
        <v>73.590328933906264</v>
      </c>
      <c r="H27" s="4">
        <f>E27-F27</f>
        <v>5.4441284250000024</v>
      </c>
      <c r="I27" s="17"/>
      <c r="J27" s="15"/>
      <c r="K27" s="10"/>
      <c r="M27" s="10"/>
    </row>
    <row r="28" spans="1:13">
      <c r="A28" s="13" t="s">
        <v>41</v>
      </c>
      <c r="B28" s="3">
        <v>461.1</v>
      </c>
      <c r="C28" s="3">
        <v>5.75</v>
      </c>
      <c r="D28" s="4">
        <v>104.39400000000001</v>
      </c>
      <c r="E28" s="4">
        <v>321.93333231696005</v>
      </c>
      <c r="F28" s="4">
        <v>222.46875899999998</v>
      </c>
      <c r="G28" s="4">
        <f t="shared" si="5"/>
        <v>71.098437193494718</v>
      </c>
      <c r="H28" s="4">
        <f t="shared" si="6"/>
        <v>99.46457331696007</v>
      </c>
      <c r="I28" s="17"/>
      <c r="J28" s="15"/>
      <c r="K28" s="10"/>
      <c r="M28" s="10"/>
    </row>
    <row r="29" spans="1:13">
      <c r="A29" s="13" t="s">
        <v>43</v>
      </c>
      <c r="B29" s="3">
        <v>207.07999999999998</v>
      </c>
      <c r="C29" s="3">
        <v>5.75</v>
      </c>
      <c r="D29" s="4">
        <v>104.73399999999999</v>
      </c>
      <c r="E29" s="4">
        <v>130.25455682148001</v>
      </c>
      <c r="F29" s="4">
        <v>79.589439999999996</v>
      </c>
      <c r="G29" s="4">
        <f t="shared" si="5"/>
        <v>56.63741681805665</v>
      </c>
      <c r="H29" s="4">
        <f t="shared" si="6"/>
        <v>50.665116821480012</v>
      </c>
      <c r="I29" s="17"/>
      <c r="J29" s="15"/>
      <c r="K29" s="10"/>
      <c r="M29" s="10"/>
    </row>
    <row r="30" spans="1:13">
      <c r="A30" s="13" t="s">
        <v>44</v>
      </c>
      <c r="B30" s="3">
        <v>209.49599999999998</v>
      </c>
      <c r="C30" s="3">
        <v>6.25</v>
      </c>
      <c r="D30" s="4">
        <v>87.162000000000006</v>
      </c>
      <c r="E30" s="4">
        <v>108.79648002000003</v>
      </c>
      <c r="F30" s="4">
        <v>54.380530999999991</v>
      </c>
      <c r="G30" s="4">
        <f t="shared" si="5"/>
        <v>38.455984663014867</v>
      </c>
      <c r="H30" s="4">
        <f t="shared" si="6"/>
        <v>54.415949020000042</v>
      </c>
      <c r="I30" s="17"/>
      <c r="J30" s="15"/>
      <c r="K30" s="10"/>
      <c r="M30" s="10"/>
    </row>
    <row r="31" spans="1:13">
      <c r="A31" s="13" t="s">
        <v>45</v>
      </c>
      <c r="B31" s="3">
        <v>87.165000000000006</v>
      </c>
      <c r="C31" s="3">
        <v>6.69</v>
      </c>
      <c r="D31" s="4">
        <v>60.557000000000002</v>
      </c>
      <c r="E31" s="4">
        <v>35.224320121099204</v>
      </c>
      <c r="F31" s="4">
        <v>31.215747999999998</v>
      </c>
      <c r="G31" s="4">
        <f t="shared" si="5"/>
        <v>53.305365522681591</v>
      </c>
      <c r="H31" s="4">
        <f t="shared" si="6"/>
        <v>4.0085721210992062</v>
      </c>
      <c r="I31" s="17"/>
      <c r="J31" s="15"/>
      <c r="K31" s="10"/>
      <c r="M31" s="10"/>
    </row>
    <row r="32" spans="1:13" ht="22.5" customHeight="1">
      <c r="A32" s="13" t="s">
        <v>46</v>
      </c>
      <c r="B32" s="3">
        <v>46.538099999999993</v>
      </c>
      <c r="C32" s="3">
        <v>10</v>
      </c>
      <c r="D32" s="4">
        <v>38.277999999999999</v>
      </c>
      <c r="E32" s="4">
        <v>10.514623487093308</v>
      </c>
      <c r="F32" s="4">
        <v>11.373093000000001</v>
      </c>
      <c r="G32" s="4">
        <f t="shared" si="5"/>
        <v>37.713334761076297</v>
      </c>
      <c r="H32" s="4" t="s">
        <v>30</v>
      </c>
      <c r="I32" s="25" t="s">
        <v>38</v>
      </c>
      <c r="J32" s="15"/>
      <c r="K32" s="10"/>
      <c r="M32" s="10"/>
    </row>
    <row r="33" spans="1:13" ht="21" customHeight="1">
      <c r="A33" s="13" t="s">
        <v>47</v>
      </c>
      <c r="B33" s="3">
        <v>85.47</v>
      </c>
      <c r="C33" s="3">
        <v>10</v>
      </c>
      <c r="D33" s="4">
        <v>30.08</v>
      </c>
      <c r="E33" s="4">
        <v>15.475938153983996</v>
      </c>
      <c r="F33" s="4">
        <v>16.385664999999999</v>
      </c>
      <c r="G33" s="4">
        <f t="shared" si="5"/>
        <v>29.585258057480278</v>
      </c>
      <c r="H33" s="4" t="s">
        <v>30</v>
      </c>
      <c r="I33" s="25"/>
      <c r="J33" s="15"/>
      <c r="K33" s="10"/>
      <c r="M33" s="10"/>
    </row>
    <row r="34" spans="1:13" ht="24.75" customHeight="1">
      <c r="A34" s="13" t="s">
        <v>48</v>
      </c>
      <c r="B34" s="3">
        <v>2.2890000000000001</v>
      </c>
      <c r="C34" s="3">
        <v>8.5</v>
      </c>
      <c r="D34" s="4">
        <v>73.283000000000001</v>
      </c>
      <c r="E34" s="4">
        <v>1.1051026567559998</v>
      </c>
      <c r="F34" s="4">
        <v>1.0443370000000001</v>
      </c>
      <c r="G34" s="4">
        <f t="shared" si="5"/>
        <v>69.253428994242157</v>
      </c>
      <c r="H34" s="4" t="s">
        <v>30</v>
      </c>
      <c r="I34" s="25"/>
      <c r="J34" s="15"/>
      <c r="K34" s="10"/>
      <c r="M34" s="10"/>
    </row>
    <row r="35" spans="1:13">
      <c r="A35" s="13" t="s">
        <v>49</v>
      </c>
      <c r="B35" s="3">
        <v>2.68</v>
      </c>
      <c r="C35" s="3">
        <v>10</v>
      </c>
      <c r="D35" s="4">
        <v>63.625999999999998</v>
      </c>
      <c r="E35" s="4">
        <v>1.1296923552</v>
      </c>
      <c r="F35" s="4">
        <v>1.0558480000000001</v>
      </c>
      <c r="G35" s="4">
        <f t="shared" si="5"/>
        <v>60.798323198820711</v>
      </c>
      <c r="H35" s="4">
        <f t="shared" si="6"/>
        <v>7.3844355199999878E-2</v>
      </c>
      <c r="I35" s="17"/>
      <c r="J35" s="15"/>
      <c r="K35" s="10"/>
      <c r="M35" s="10"/>
    </row>
    <row r="36" spans="1:13">
      <c r="A36" s="13" t="s">
        <v>50</v>
      </c>
      <c r="B36" s="3">
        <v>52.68</v>
      </c>
      <c r="C36" s="3">
        <v>6.25</v>
      </c>
      <c r="D36" s="4">
        <v>52.738</v>
      </c>
      <c r="E36" s="4">
        <v>17.462202586919997</v>
      </c>
      <c r="F36" s="4">
        <v>18.013954999999996</v>
      </c>
      <c r="G36" s="4">
        <f t="shared" si="5"/>
        <v>50.659340813858641</v>
      </c>
      <c r="H36" s="4" t="s">
        <v>30</v>
      </c>
      <c r="I36" s="7"/>
      <c r="J36" s="15"/>
      <c r="K36" s="10"/>
      <c r="M36" s="10"/>
    </row>
    <row r="37" spans="1:13">
      <c r="A37" s="13" t="s">
        <v>51</v>
      </c>
      <c r="B37" s="3">
        <v>125.32</v>
      </c>
      <c r="C37" s="3">
        <v>5.75</v>
      </c>
      <c r="D37" s="4">
        <v>82.844999999999999</v>
      </c>
      <c r="E37" s="4">
        <v>67.765920931800011</v>
      </c>
      <c r="F37" s="4">
        <v>61.840553</v>
      </c>
      <c r="G37" s="4">
        <f t="shared" si="5"/>
        <v>72.7175307134749</v>
      </c>
      <c r="H37" s="4">
        <f t="shared" si="6"/>
        <v>5.925367931800011</v>
      </c>
      <c r="I37" s="17"/>
      <c r="J37" s="15"/>
      <c r="K37" s="10"/>
      <c r="M37" s="10"/>
    </row>
    <row r="38" spans="1:13" ht="24">
      <c r="A38" s="13" t="s">
        <v>55</v>
      </c>
      <c r="B38" s="3">
        <v>800</v>
      </c>
      <c r="C38" s="3"/>
      <c r="D38" s="4">
        <v>18.600000000000001</v>
      </c>
      <c r="E38" s="4">
        <v>1.009422</v>
      </c>
      <c r="F38" s="4">
        <v>8.4717500000000001E-2</v>
      </c>
      <c r="G38" s="4">
        <f t="shared" si="5"/>
        <v>1.4707899305555557E-2</v>
      </c>
      <c r="H38" s="4">
        <f t="shared" si="6"/>
        <v>0.92470450000000004</v>
      </c>
      <c r="I38" s="16"/>
      <c r="K38" s="10"/>
    </row>
    <row r="41" spans="1:13">
      <c r="G41" s="8"/>
    </row>
    <row r="42" spans="1:13">
      <c r="G42" s="8"/>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rintOptions horizontalCentered="1"/>
  <pageMargins left="0.19685039370078741" right="0.19685039370078741" top="0.39370078740157483" bottom="0.19685039370078741" header="0.19685039370078741" footer="0.19685039370078741"/>
  <pageSetup paperSize="9" scale="88"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September</vt:lpstr>
      <vt:lpstr>September!Print_Area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2024-01-01T09:24:40Z</dcterms:modified>
</cp:coreProperties>
</file>